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0" i="7" l="1"/>
  <c r="E11" i="7" l="1"/>
  <c r="E12" i="7"/>
  <c r="E13" i="7"/>
  <c r="C14" i="7" l="1"/>
  <c r="E9" i="7" l="1"/>
  <c r="D14" i="7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<sst xmlns="http://schemas.openxmlformats.org/spreadsheetml/2006/main" count="24" uniqueCount="22">
  <si>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</si>
  <si>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</si>
  <si>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</si>
  <si>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</si>
  <si>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</si>
  <si>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</si>
  <si>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</si>
  <si>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</si>
  <si>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</si>
  <si>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</si>
  <si>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</si>
  <si>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</si>
  <si>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</si>
  <si>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</si>
  <si>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</si>
  <si>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</si>
  <si>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</si>
  <si>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01.01.2025 г.</t>
  </si>
  <si>
    <t>Руководитель</t>
  </si>
  <si>
    <t>Е.А. Марьева</t>
  </si>
  <si>
    <t>01.11.2025 г.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</si>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</sst>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8" t="s">
        <v>21</v>
      </c>
      <c r="B3" s="39"/>
      <c r="C3" s="39"/>
      <c r="D3" s="39"/>
      <c r="E3" s="39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2"/>
      <c r="B5" s="33"/>
      <c r="C5" s="33"/>
      <c r="D5" s="33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0" t="s">
        <v>0</v>
      </c>
      <c r="B6" s="40" t="s">
        <v>12</v>
      </c>
      <c r="C6" s="40" t="s">
        <v>3</v>
      </c>
      <c r="D6" s="41"/>
      <c r="E6" s="40" t="s">
        <v>4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17</v>
      </c>
      <c r="D7" s="17" t="s">
        <v>20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5</v>
      </c>
      <c r="C9" s="20">
        <v>0</v>
      </c>
      <c r="D9" s="20"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25" customHeight="1" x14ac:dyDescent="0.3">
      <c r="A10" s="18">
        <v>2</v>
      </c>
      <c r="B10" s="19" t="s">
        <v>9</v>
      </c>
      <c r="C10" s="20">
        <v>1742680900</v>
      </c>
      <c r="D10" s="20">
        <v>1695180900</v>
      </c>
      <c r="E10" s="20">
        <f>D10-C10</f>
        <v>-47500000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10</v>
      </c>
      <c r="C11" s="20">
        <v>0</v>
      </c>
      <c r="D11" s="20">
        <v>0</v>
      </c>
      <c r="E11" s="20">
        <f t="shared" ref="E10:E14" si="0">D11-C11</f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11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6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1742680900</v>
      </c>
      <c r="D14" s="20">
        <f>SUM(D9:D13)</f>
        <v>1695180900</v>
      </c>
      <c r="E14" s="20">
        <f t="shared" si="0"/>
        <v>-47500000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18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13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14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15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16</v>
      </c>
      <c r="C23" s="28"/>
      <c r="D23" s="29"/>
      <c r="E23" s="30" t="s">
        <v>19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7</v>
      </c>
      <c r="D24" s="34"/>
      <c r="E24" s="3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8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6" t="s">
        <v>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11"/>
    </row>
    <row r="30" spans="1:30" hidden="1" x14ac:dyDescent="0.25">
      <c r="A30" s="12" t="s">
        <v>8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2025-09-30T23:41:22Z</cp:lastPrinted>
  <dcterms:created xsi:type="dcterms:W3CDTF">2024-02-01T07:49:45Z</dcterms:created>
  <dcterms:modified xsi:type="dcterms:W3CDTF">2025-11-17T01:05:56Z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